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LO\DELO_krkovic\PRORAČUNI\Proračun 2026\Javna naročila\Šolski prevozi\razpisna\"/>
    </mc:Choice>
  </mc:AlternateContent>
  <xr:revisionPtr revIDLastSave="0" documentId="8_{3533E039-6F12-4608-AD9E-76514DE0F381}" xr6:coauthVersionLast="47" xr6:coauthVersionMax="47" xr10:uidLastSave="{00000000-0000-0000-0000-000000000000}"/>
  <bookViews>
    <workbookView xWindow="-28920" yWindow="1725" windowWidth="29040" windowHeight="15720" xr2:uid="{514DA296-D119-41A4-AD35-2F7BA300D6CD}"/>
  </bookViews>
  <sheets>
    <sheet name="relacija SKLOP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7" i="2" l="1"/>
  <c r="J16" i="2"/>
  <c r="J17" i="2" s="1"/>
  <c r="I12" i="2"/>
  <c r="H12" i="2"/>
  <c r="G12" i="2"/>
  <c r="F12" i="2"/>
  <c r="E12" i="2"/>
  <c r="D12" i="2"/>
  <c r="C10" i="2" s="1"/>
  <c r="C9" i="2"/>
  <c r="C8" i="2"/>
  <c r="C7" i="2"/>
  <c r="C6" i="2"/>
  <c r="C11" i="2" l="1"/>
  <c r="C12" i="2"/>
</calcChain>
</file>

<file path=xl/sharedStrings.xml><?xml version="1.0" encoding="utf-8"?>
<sst xmlns="http://schemas.openxmlformats.org/spreadsheetml/2006/main" count="42" uniqueCount="41">
  <si>
    <t>relacija</t>
  </si>
  <si>
    <t>ime postajališč</t>
  </si>
  <si>
    <t>šola</t>
  </si>
  <si>
    <t>št. 
vozačev</t>
  </si>
  <si>
    <t>št. vozil</t>
  </si>
  <si>
    <t>od PON do PET</t>
  </si>
  <si>
    <t>okvirno št. km</t>
  </si>
  <si>
    <t>velikost vozila</t>
  </si>
  <si>
    <t>prihod 1</t>
  </si>
  <si>
    <t>odhod 1</t>
  </si>
  <si>
    <t>odhod 2</t>
  </si>
  <si>
    <t>v eno smer</t>
  </si>
  <si>
    <t>dnevno</t>
  </si>
  <si>
    <t>relacija P_A*</t>
  </si>
  <si>
    <t>Koprivnik - Mačkovec - Cvišlerji -
avtobusna postaja - Cesta v mestni log 39, OŠ Ob Rinži</t>
  </si>
  <si>
    <t>OŠ OR, OŠ ZO, OŠ LŠ</t>
  </si>
  <si>
    <t>do 07:20</t>
  </si>
  <si>
    <t>ob 13:30</t>
  </si>
  <si>
    <t xml:space="preserve"> 14:50</t>
  </si>
  <si>
    <t>SKUPAJ</t>
  </si>
  <si>
    <t>Navedeno število prijavljenih vozačev je zgolj informativne narave in ne zajema bodočih učencev 1. razreda, ki bodo v skladu z veljavno zakonodajo upravičeni do organiziranega šolskega prevoza, zato razpis vozila manjše kapacitete ni mogoč. Tudi ure prihodov v šolo ter odhodov učencev iz šole so okvirne in se lahko prilagajajo glede na organizacijo vzgojno-izobraževalnega procesa. Izvajalec je dolžan natančne termine prevozov uskladiti s šolo.</t>
  </si>
  <si>
    <t>naziv 
relacije</t>
  </si>
  <si>
    <t>ime postajališča</t>
  </si>
  <si>
    <t>št. 
učencev</t>
  </si>
  <si>
    <t>OŠ Ob Rinži</t>
  </si>
  <si>
    <t>OŠ 
Zbora 
odposlancev</t>
  </si>
  <si>
    <t>OŠ 
Ljubo 
Šercer</t>
  </si>
  <si>
    <t>OŠ 
Stara 
Cerkev</t>
  </si>
  <si>
    <t>Cesta v 
ML 39</t>
  </si>
  <si>
    <t>POŠ 
Kočevska Reka</t>
  </si>
  <si>
    <t>POŠ 
Livold</t>
  </si>
  <si>
    <t>relacija P_A</t>
  </si>
  <si>
    <t>Koprivnik - Mačkovec - Cvišlerji - avtobusna postaja - Cesta v Mestni log 39,  OŠ OR</t>
  </si>
  <si>
    <t>Koprivnik</t>
  </si>
  <si>
    <t>Mačkovec</t>
  </si>
  <si>
    <t xml:space="preserve">Cvišlerji </t>
  </si>
  <si>
    <t>Črnomeljska cesta</t>
  </si>
  <si>
    <t>OŠ Ob Rinži, Cesta v Mestni log 39</t>
  </si>
  <si>
    <t>Avtobusna postaja, Reška cesta 1</t>
  </si>
  <si>
    <r>
      <rPr>
        <b/>
        <sz val="10"/>
        <color rgb="FFFF0000"/>
        <rFont val="Aptos Narrow"/>
        <family val="2"/>
        <charset val="238"/>
        <scheme val="minor"/>
      </rPr>
      <t>RELACIJA P_A: PROMETNA OMEJITEV na odseku Onek - Mačkovec</t>
    </r>
    <r>
      <rPr>
        <sz val="10"/>
        <color rgb="FFFF0000"/>
        <rFont val="Aptos Narrow"/>
        <family val="2"/>
        <charset val="238"/>
        <scheme val="minor"/>
      </rPr>
      <t xml:space="preserve">
Zaradi 45 prijavljenih učencev in omejitve največ 30 potnikov na posamezno vozilo jutranjega prevoza prevoza ni mogoče izvesti z enim dovozom. Prevoz se zato lahko organizira z dvema dovozoma istega vozila ali z dvema voziloma (npr. 30 + 20 sedežev) v enem odhodu. V primeru izvedbe z dvema voziloma se prevoz lahko organizira tako, da prvo vozilo pokriva relacijo Koprivnik – Mačkovec – avtobusna postaja – OŠ Ob Rinži, drugo pa od Cvišlerjev naprej. Takšna organizacija velja izključno za jutranji prevoz (dovoz).</t>
    </r>
  </si>
  <si>
    <r>
      <rPr>
        <strike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 xml:space="preserve">
1X 30 sedežni
1x 20 sedežni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</si>
</sst>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0"/>
      <color theme="4"/>
      <name val="Arial Narrow"/>
      <family val="2"/>
      <charset val="238"/>
    </font>
    <font>
      <sz val="10"/>
      <color theme="4"/>
      <name val="Arial Narrow"/>
      <family val="2"/>
      <charset val="238"/>
    </font>
    <font>
      <sz val="10"/>
      <color theme="1"/>
      <name val="Arial Narrow"/>
      <family val="2"/>
      <charset val="238"/>
    </font>
    <font>
      <u/>
      <sz val="10"/>
      <color theme="10"/>
      <name val="Aptos Narrow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i/>
      <sz val="12"/>
      <color rgb="FF000000"/>
      <name val="Aptos Narrow"/>
      <family val="2"/>
      <charset val="238"/>
      <scheme val="minor"/>
    </font>
    <font>
      <sz val="10"/>
      <color rgb="FFFF0000"/>
      <name val="Aptos Narrow"/>
      <family val="2"/>
      <charset val="238"/>
      <scheme val="minor"/>
    </font>
    <font>
      <b/>
      <sz val="10"/>
      <color rgb="FFFF0000"/>
      <name val="Aptos Narrow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i/>
      <sz val="11"/>
      <color rgb="FFFF0000"/>
      <name val="Arial Narrow"/>
      <family val="2"/>
      <charset val="238"/>
    </font>
    <font>
      <sz val="10"/>
      <name val="Arial Narrow"/>
      <family val="2"/>
      <charset val="238"/>
    </font>
    <font>
      <strike/>
      <sz val="1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1" fillId="5" borderId="16" xfId="0" applyFont="1" applyFill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21" xfId="0" applyFont="1" applyBorder="1"/>
    <xf numFmtId="0" fontId="3" fillId="0" borderId="22" xfId="0" applyFont="1" applyBorder="1" applyAlignment="1">
      <alignment horizontal="right"/>
    </xf>
    <xf numFmtId="0" fontId="3" fillId="0" borderId="23" xfId="0" applyFont="1" applyBorder="1"/>
    <xf numFmtId="0" fontId="3" fillId="0" borderId="24" xfId="0" applyFont="1" applyBorder="1" applyAlignment="1">
      <alignment horizontal="right"/>
    </xf>
    <xf numFmtId="0" fontId="3" fillId="0" borderId="24" xfId="0" applyFont="1" applyBorder="1"/>
    <xf numFmtId="0" fontId="3" fillId="0" borderId="25" xfId="0" applyFont="1" applyBorder="1" applyAlignment="1">
      <alignment horizontal="right"/>
    </xf>
    <xf numFmtId="0" fontId="3" fillId="0" borderId="26" xfId="0" applyFont="1" applyBorder="1"/>
    <xf numFmtId="0" fontId="3" fillId="0" borderId="27" xfId="0" applyFont="1" applyBorder="1"/>
    <xf numFmtId="0" fontId="3" fillId="6" borderId="0" xfId="0" applyFont="1" applyFill="1" applyAlignment="1">
      <alignment horizontal="right"/>
    </xf>
    <xf numFmtId="0" fontId="3" fillId="6" borderId="0" xfId="0" applyFont="1" applyFill="1"/>
    <xf numFmtId="0" fontId="5" fillId="6" borderId="27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left"/>
    </xf>
    <xf numFmtId="0" fontId="11" fillId="5" borderId="18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left" vertical="top" wrapText="1"/>
    </xf>
    <xf numFmtId="0" fontId="7" fillId="0" borderId="30" xfId="0" applyFont="1" applyBorder="1" applyAlignment="1">
      <alignment horizontal="left" wrapText="1"/>
    </xf>
    <xf numFmtId="0" fontId="7" fillId="0" borderId="19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33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2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left" wrapText="1"/>
    </xf>
    <xf numFmtId="0" fontId="12" fillId="0" borderId="12" xfId="0" applyFont="1" applyBorder="1" applyAlignment="1">
      <alignment wrapText="1"/>
    </xf>
    <xf numFmtId="0" fontId="12" fillId="0" borderId="12" xfId="1" quotePrefix="1" applyFont="1" applyFill="1" applyBorder="1" applyAlignment="1">
      <alignment horizontal="center" vertical="center"/>
    </xf>
    <xf numFmtId="0" fontId="12" fillId="0" borderId="12" xfId="1" quotePrefix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F078-5A3B-4E73-8D17-50CC72E2D985}">
  <sheetPr>
    <pageSetUpPr fitToPage="1"/>
  </sheetPr>
  <dimension ref="A1:J27"/>
  <sheetViews>
    <sheetView tabSelected="1" topLeftCell="A6" workbookViewId="0">
      <selection activeCell="B42" sqref="B42"/>
    </sheetView>
  </sheetViews>
  <sheetFormatPr defaultRowHeight="12.75" x14ac:dyDescent="0.2"/>
  <cols>
    <col min="1" max="1" width="11.140625" style="9" bestFit="1" customWidth="1"/>
    <col min="2" max="2" width="28" style="6" bestFit="1" customWidth="1"/>
    <col min="3" max="3" width="7.28515625" style="6" bestFit="1" customWidth="1"/>
    <col min="4" max="4" width="12" style="9" customWidth="1"/>
    <col min="5" max="5" width="10.7109375" style="9" bestFit="1" customWidth="1"/>
    <col min="6" max="6" width="7.28515625" style="9" bestFit="1" customWidth="1"/>
    <col min="7" max="7" width="10.85546875" style="6" customWidth="1"/>
    <col min="8" max="8" width="6.42578125" style="6" customWidth="1"/>
    <col min="9" max="9" width="8.28515625" style="6" customWidth="1"/>
    <col min="10" max="16384" width="9.140625" style="6"/>
  </cols>
  <sheetData>
    <row r="1" spans="1:10" ht="13.5" thickBot="1" x14ac:dyDescent="0.25"/>
    <row r="2" spans="1:10" ht="13.5" x14ac:dyDescent="0.2">
      <c r="A2" s="24" t="s">
        <v>21</v>
      </c>
      <c r="B2" s="27" t="s">
        <v>22</v>
      </c>
      <c r="C2" s="30" t="s">
        <v>23</v>
      </c>
      <c r="D2" s="33" t="s">
        <v>24</v>
      </c>
      <c r="E2" s="33"/>
      <c r="F2" s="33"/>
      <c r="G2" s="33" t="s">
        <v>25</v>
      </c>
      <c r="H2" s="33" t="s">
        <v>26</v>
      </c>
      <c r="I2" s="38" t="s">
        <v>27</v>
      </c>
    </row>
    <row r="3" spans="1:10" x14ac:dyDescent="0.2">
      <c r="A3" s="25"/>
      <c r="B3" s="28"/>
      <c r="C3" s="31"/>
      <c r="D3" s="41" t="s">
        <v>28</v>
      </c>
      <c r="E3" s="41" t="s">
        <v>29</v>
      </c>
      <c r="F3" s="41" t="s">
        <v>30</v>
      </c>
      <c r="G3" s="34"/>
      <c r="H3" s="34"/>
      <c r="I3" s="39"/>
    </row>
    <row r="4" spans="1:10" ht="13.5" thickBot="1" x14ac:dyDescent="0.25">
      <c r="A4" s="26"/>
      <c r="B4" s="29"/>
      <c r="C4" s="32"/>
      <c r="D4" s="42"/>
      <c r="E4" s="42"/>
      <c r="F4" s="42"/>
      <c r="G4" s="35"/>
      <c r="H4" s="35"/>
      <c r="I4" s="40"/>
    </row>
    <row r="5" spans="1:10" ht="17.25" thickBot="1" x14ac:dyDescent="0.35">
      <c r="A5" s="10" t="s">
        <v>31</v>
      </c>
      <c r="B5" s="36" t="s">
        <v>32</v>
      </c>
      <c r="C5" s="36"/>
      <c r="D5" s="36"/>
      <c r="E5" s="36"/>
      <c r="F5" s="36"/>
      <c r="G5" s="36"/>
      <c r="H5" s="36"/>
      <c r="I5" s="37"/>
    </row>
    <row r="6" spans="1:10" x14ac:dyDescent="0.2">
      <c r="B6" s="6" t="s">
        <v>33</v>
      </c>
      <c r="C6" s="6">
        <f>SUM(D6:I6)</f>
        <v>4</v>
      </c>
      <c r="D6" s="11">
        <v>2</v>
      </c>
      <c r="E6" s="11"/>
      <c r="F6" s="12"/>
      <c r="G6" s="13"/>
      <c r="H6" s="13">
        <v>1</v>
      </c>
      <c r="I6" s="13">
        <v>1</v>
      </c>
    </row>
    <row r="7" spans="1:10" x14ac:dyDescent="0.2">
      <c r="B7" s="6" t="s">
        <v>34</v>
      </c>
      <c r="C7" s="6">
        <f>SUM(D7:I7)</f>
        <v>11</v>
      </c>
      <c r="D7" s="9">
        <v>6</v>
      </c>
      <c r="F7" s="14"/>
      <c r="G7" s="15">
        <v>2</v>
      </c>
      <c r="H7" s="15"/>
      <c r="I7" s="15">
        <v>3</v>
      </c>
    </row>
    <row r="8" spans="1:10" x14ac:dyDescent="0.2">
      <c r="B8" s="6" t="s">
        <v>35</v>
      </c>
      <c r="C8" s="6">
        <f>SUM(D8:I8)</f>
        <v>19</v>
      </c>
      <c r="D8" s="9">
        <v>17</v>
      </c>
      <c r="F8" s="14"/>
      <c r="G8" s="15">
        <v>2</v>
      </c>
      <c r="H8" s="15"/>
      <c r="I8" s="15"/>
    </row>
    <row r="9" spans="1:10" ht="13.5" thickBot="1" x14ac:dyDescent="0.25">
      <c r="A9" s="16"/>
      <c r="B9" s="17" t="s">
        <v>36</v>
      </c>
      <c r="C9" s="17">
        <f>SUM(D9:I9)</f>
        <v>11</v>
      </c>
      <c r="D9" s="16">
        <v>5</v>
      </c>
      <c r="E9" s="16"/>
      <c r="F9" s="18"/>
      <c r="G9" s="19"/>
      <c r="H9" s="19">
        <v>6</v>
      </c>
      <c r="I9" s="19"/>
    </row>
    <row r="10" spans="1:10" ht="13.5" thickTop="1" x14ac:dyDescent="0.2">
      <c r="B10" s="6" t="s">
        <v>37</v>
      </c>
      <c r="C10" s="20">
        <f>-SUM(D12:F12)</f>
        <v>0</v>
      </c>
      <c r="D10" s="9">
        <v>-30</v>
      </c>
    </row>
    <row r="11" spans="1:10" x14ac:dyDescent="0.2">
      <c r="B11" s="6" t="s">
        <v>38</v>
      </c>
      <c r="C11" s="20">
        <f>-SUM(G12:I12)</f>
        <v>0</v>
      </c>
      <c r="G11" s="6">
        <v>-4</v>
      </c>
      <c r="H11" s="6">
        <v>-7</v>
      </c>
      <c r="I11" s="6">
        <v>-4</v>
      </c>
    </row>
    <row r="12" spans="1:10" x14ac:dyDescent="0.2">
      <c r="A12" s="21"/>
      <c r="B12" s="22" t="s">
        <v>19</v>
      </c>
      <c r="C12" s="23">
        <f>SUM(C6:C9)</f>
        <v>45</v>
      </c>
      <c r="D12" s="22">
        <f>SUM(D6:D10)</f>
        <v>0</v>
      </c>
      <c r="E12" s="22">
        <f>SUM(E6:E10)</f>
        <v>0</v>
      </c>
      <c r="F12" s="22">
        <f>SUM(F6:F10)</f>
        <v>0</v>
      </c>
      <c r="G12" s="22">
        <f>SUM(G6:G11)</f>
        <v>0</v>
      </c>
      <c r="H12" s="22">
        <f>SUM(H6:H11)</f>
        <v>0</v>
      </c>
      <c r="I12" s="22">
        <f>SUM(I6:I11)</f>
        <v>0</v>
      </c>
    </row>
    <row r="13" spans="1:10" ht="13.5" thickBot="1" x14ac:dyDescent="0.25"/>
    <row r="14" spans="1:10" customFormat="1" ht="15" x14ac:dyDescent="0.25">
      <c r="A14" s="53" t="s">
        <v>0</v>
      </c>
      <c r="B14" s="55" t="s">
        <v>1</v>
      </c>
      <c r="C14" s="57" t="s">
        <v>2</v>
      </c>
      <c r="D14" s="59" t="s">
        <v>3</v>
      </c>
      <c r="E14" s="1" t="s">
        <v>4</v>
      </c>
      <c r="F14" s="61" t="s">
        <v>5</v>
      </c>
      <c r="G14" s="62"/>
      <c r="H14" s="63"/>
      <c r="I14" s="64" t="s">
        <v>6</v>
      </c>
      <c r="J14" s="65"/>
    </row>
    <row r="15" spans="1:10" customFormat="1" ht="26.25" thickBot="1" x14ac:dyDescent="0.3">
      <c r="A15" s="54"/>
      <c r="B15" s="56"/>
      <c r="C15" s="58"/>
      <c r="D15" s="60"/>
      <c r="E15" s="3" t="s">
        <v>7</v>
      </c>
      <c r="F15" s="2" t="s">
        <v>8</v>
      </c>
      <c r="G15" s="2" t="s">
        <v>9</v>
      </c>
      <c r="H15" s="2" t="s">
        <v>10</v>
      </c>
      <c r="I15" s="4" t="s">
        <v>11</v>
      </c>
      <c r="J15" s="5" t="s">
        <v>12</v>
      </c>
    </row>
    <row r="16" spans="1:10" customFormat="1" ht="39" x14ac:dyDescent="0.25">
      <c r="A16" s="66" t="s">
        <v>13</v>
      </c>
      <c r="B16" s="67" t="s">
        <v>14</v>
      </c>
      <c r="C16" s="68" t="s">
        <v>15</v>
      </c>
      <c r="D16" s="69">
        <v>45</v>
      </c>
      <c r="E16" s="70" t="s">
        <v>40</v>
      </c>
      <c r="F16" s="71" t="s">
        <v>16</v>
      </c>
      <c r="G16" s="71" t="s">
        <v>17</v>
      </c>
      <c r="H16" s="71" t="s">
        <v>18</v>
      </c>
      <c r="I16" s="66">
        <v>20.7</v>
      </c>
      <c r="J16" s="66">
        <f>I16*3</f>
        <v>62.099999999999994</v>
      </c>
    </row>
    <row r="17" spans="1:10" customFormat="1" ht="15" x14ac:dyDescent="0.25">
      <c r="A17" s="6"/>
      <c r="B17" s="6"/>
      <c r="C17" s="7" t="s">
        <v>19</v>
      </c>
      <c r="D17" s="8">
        <v>45</v>
      </c>
      <c r="E17" s="8"/>
      <c r="F17" s="7"/>
      <c r="G17" s="7"/>
      <c r="H17" s="7"/>
      <c r="I17" s="7">
        <f>SUM(I16:I16)</f>
        <v>20.7</v>
      </c>
      <c r="J17" s="7">
        <f>SUM(J16:J16)</f>
        <v>62.099999999999994</v>
      </c>
    </row>
    <row r="18" spans="1:10" customFormat="1" ht="15" x14ac:dyDescent="0.25"/>
    <row r="19" spans="1:10" customFormat="1" ht="15" x14ac:dyDescent="0.25">
      <c r="A19" s="43" t="s">
        <v>20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customFormat="1" ht="15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spans="1:10" customFormat="1" ht="15" x14ac:dyDescent="0.25">
      <c r="A21" s="43"/>
      <c r="B21" s="43"/>
      <c r="C21" s="43"/>
      <c r="D21" s="43"/>
      <c r="E21" s="43"/>
      <c r="F21" s="43"/>
      <c r="G21" s="43"/>
      <c r="H21" s="43"/>
      <c r="I21" s="43"/>
      <c r="J21" s="43"/>
    </row>
    <row r="22" spans="1:10" customFormat="1" ht="15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 customFormat="1" ht="15.75" thickBot="1" x14ac:dyDescent="0.3">
      <c r="A23" s="43"/>
      <c r="B23" s="43"/>
      <c r="C23" s="43"/>
      <c r="D23" s="43"/>
      <c r="E23" s="43"/>
      <c r="F23" s="43"/>
      <c r="G23" s="43"/>
      <c r="H23" s="43"/>
      <c r="I23" s="43"/>
      <c r="J23" s="43"/>
    </row>
    <row r="24" spans="1:10" customFormat="1" ht="15" x14ac:dyDescent="0.25">
      <c r="A24" s="44" t="s">
        <v>39</v>
      </c>
      <c r="B24" s="45"/>
      <c r="C24" s="45"/>
      <c r="D24" s="45"/>
      <c r="E24" s="45"/>
      <c r="F24" s="45"/>
      <c r="G24" s="45"/>
      <c r="H24" s="45"/>
      <c r="I24" s="45"/>
      <c r="J24" s="46"/>
    </row>
    <row r="25" spans="1:10" customFormat="1" ht="15" x14ac:dyDescent="0.25">
      <c r="A25" s="47"/>
      <c r="B25" s="48"/>
      <c r="C25" s="48"/>
      <c r="D25" s="48"/>
      <c r="E25" s="48"/>
      <c r="F25" s="48"/>
      <c r="G25" s="48"/>
      <c r="H25" s="48"/>
      <c r="I25" s="48"/>
      <c r="J25" s="49"/>
    </row>
    <row r="26" spans="1:10" customFormat="1" ht="45" customHeight="1" thickBot="1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2"/>
    </row>
    <row r="27" spans="1:10" customFormat="1" ht="15" x14ac:dyDescent="0.25"/>
  </sheetData>
  <mergeCells count="19">
    <mergeCell ref="I14:J14"/>
    <mergeCell ref="A19:J23"/>
    <mergeCell ref="A24:J26"/>
    <mergeCell ref="I2:I4"/>
    <mergeCell ref="D3:D4"/>
    <mergeCell ref="E3:E4"/>
    <mergeCell ref="F3:F4"/>
    <mergeCell ref="B5:I5"/>
    <mergeCell ref="H2:H4"/>
    <mergeCell ref="B14:B15"/>
    <mergeCell ref="C14:C15"/>
    <mergeCell ref="D14:D15"/>
    <mergeCell ref="F14:H14"/>
    <mergeCell ref="A14:A15"/>
    <mergeCell ref="A2:A4"/>
    <mergeCell ref="B2:B4"/>
    <mergeCell ref="C2:C4"/>
    <mergeCell ref="D2:F2"/>
    <mergeCell ref="G2:G4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relacija 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Krkovič</dc:creator>
  <cp:lastModifiedBy>Kristina Krkovič</cp:lastModifiedBy>
  <cp:lastPrinted>2026-07-06T11:54:01Z</cp:lastPrinted>
  <dcterms:created xsi:type="dcterms:W3CDTF">2026-07-06T07:29:06Z</dcterms:created>
  <dcterms:modified xsi:type="dcterms:W3CDTF">2026-07-31T06:25:10Z</dcterms:modified>
</cp:coreProperties>
</file>